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AUGYKLA_S\Biudzetas\Sprendimai\Aiskinamieji rastai\2026 m\"/>
    </mc:Choice>
  </mc:AlternateContent>
  <xr:revisionPtr revIDLastSave="0" documentId="8_{64338106-9DD6-42A5-89D8-AD9239EE5AB0}" xr6:coauthVersionLast="47" xr6:coauthVersionMax="47" xr10:uidLastSave="{00000000-0000-0000-0000-000000000000}"/>
  <bookViews>
    <workbookView xWindow="-120" yWindow="-120" windowWidth="38640" windowHeight="21120" xr2:uid="{313CCEC4-5B74-4686-883A-2E0566555340}"/>
  </bookViews>
  <sheets>
    <sheet name="Suvestinė (120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0" i="1"/>
  <c r="D6" i="1"/>
  <c r="D4" i="1"/>
  <c r="D15" i="1" s="1"/>
</calcChain>
</file>

<file path=xl/sharedStrings.xml><?xml version="1.0" encoding="utf-8"?>
<sst xmlns="http://schemas.openxmlformats.org/spreadsheetml/2006/main" count="41" uniqueCount="37">
  <si>
    <t>Tarybos sprendimas pritarimui</t>
  </si>
  <si>
    <t>S00.274</t>
  </si>
  <si>
    <t>2.3.1.1.</t>
  </si>
  <si>
    <t>S00.203</t>
  </si>
  <si>
    <t>3.6.1.1.</t>
  </si>
  <si>
    <t>Sąmatos Nr.</t>
  </si>
  <si>
    <t>Priemonės kodas</t>
  </si>
  <si>
    <t>Projekto pavadinimas</t>
  </si>
  <si>
    <t>Suma (Eurais)</t>
  </si>
  <si>
    <t>S00.281</t>
  </si>
  <si>
    <t>1.2.7.1.</t>
  </si>
  <si>
    <t>Skuodo rajono bendrojo ugdymo mokyklų aplinkos pritaikymas įtraukiajam ugdymui (neįgaliesiems)</t>
  </si>
  <si>
    <t>2022-12-22 Nr. T9-219 „Dėl pritarimo projekto „Skuodo rajono bendrojo ugdymo mokyklų aplinkos pritaikymas įtraukiajam ugdymui (neįgaliesiems)“ rengimui ir finansavimui“</t>
  </si>
  <si>
    <t>ES struktūrinių fondų ir kitų finansavimo šaltinių projektų vykdymas</t>
  </si>
  <si>
    <t>Pastato renovavimas ir pritaikymas intensyvių krizių įveikimo su apgyvendinimu paslaugoms teikti Skuodo rajono savivaldybėje</t>
  </si>
  <si>
    <t>Sveikos gyvensenos skatinimas ir psichoaktyvių medžiagų prevencija Skuodo rajone</t>
  </si>
  <si>
    <t>2022-12-22 Nr. T9-226 „Dėl pritarimo „Pastato renovavimas ir pritaikymas intensyvių krizių įveikimo su apgyvendinimupaslaugoms teikti Skuodo rajono savivaldybėje“ rengimui ir finansavimui“</t>
  </si>
  <si>
    <t>Skuodo rajono savivaldybės gamtos ir kultūros objektų pritaikymas lankymui</t>
  </si>
  <si>
    <t>2024-05-30 Nr. T9-119 „Dėl pritarimo projekto „Skuodo rajono savivaldybės gamtos ir kultūros objektų pritaikymas lankymui“ rengimui ir finansavimui“</t>
  </si>
  <si>
    <t>S00.282</t>
  </si>
  <si>
    <t>5.4.1.1.</t>
  </si>
  <si>
    <t>Priešgaisrinės apsaugos tarnybų bendradarbiavimas siekiant stiprinti nelaimių rizikos prevenciją ir valdymą Latvijos bei Lietuvos pasienyje</t>
  </si>
  <si>
    <t>Infrastruktūros pritaikymas verslui Mosėdžio miestelio Liepų g.</t>
  </si>
  <si>
    <t>Iš viso  paskolų</t>
  </si>
  <si>
    <t>________________</t>
  </si>
  <si>
    <t>2025-02-26 Nr. T9-25  „Dėl pritarimo dalyvauti projekte „Sveikos gyvensenos skatinimas ir psichoaktyvių medžiagų prevencija Skuodo rajone“ partnerio teisėmis“</t>
  </si>
  <si>
    <t>SKUODO RAJONO SAVIVALDYBĖS ADMINISTRACIJOS PLANUOJAMŲ 2026 METAIS VYKDYTI PROJEKTŲ IR SKUODO RAJONO SAVIVALDYBĖS 2026–2028 METŲ STRATEGINIO VEIKLOS PLANO PRIEMONIŲ, KURIEMS REIKALINGA PASKOLA, SĄRAŠAS</t>
  </si>
  <si>
    <t>Mosėdžio PSPC aikštelės asfaltavimas</t>
  </si>
  <si>
    <t>1.2.6.6.</t>
  </si>
  <si>
    <t>2.1.4.5.</t>
  </si>
  <si>
    <t>2.2.1.8.</t>
  </si>
  <si>
    <t>3.2.1.14.</t>
  </si>
  <si>
    <t>5.3.1.2.</t>
  </si>
  <si>
    <t>5.1.1.4.</t>
  </si>
  <si>
    <t>Skuodo rajono savivaldybės strateginis veiklos planas, priemonė 2.2.1.8. Finansavimas šiai veiklai suplanuotas iš skolintų lėšų priemonėje 2.3.1.1.</t>
  </si>
  <si>
    <t>Skuodo rajono savivaldybės strateginis veiklos planas, priemonė 5.1.1.4. Finansavimas šiai veiklai suplanuotas iš skolintų lėšų priemonėje 5.4.1.1.</t>
  </si>
  <si>
    <t>2023-03-24 Nr. T9-63 „Dėl pritarimo projekto „Priešgaisrinės apsaugos tarnybų bendradarbiavimas siekiant stiprinti nelaimių rizikos prevenciją bei valdymą Latvijos ir Lietuvos pasienyje“ rengimui ir finansavimui“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</si>
</sst>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1" fillId="0" borderId="0" xfId="0" applyFont="1"/>
    <xf numFmtId="3" fontId="3" fillId="3" borderId="2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/>
    </xf>
  </cellXfs>
  <cellStyles count="2">
    <cellStyle name="Įprastas" xfId="0" builtinId="0"/>
    <cellStyle name="Paprastas 2" xfId="1" xr:uid="{A04D5056-160D-43A1-8982-76E613A08B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E670-B280-42E7-942E-B2EDE9620097}">
  <sheetPr>
    <pageSetUpPr fitToPage="1"/>
  </sheetPr>
  <dimension ref="A1:F16"/>
  <sheetViews>
    <sheetView tabSelected="1" workbookViewId="0">
      <selection activeCell="E13" sqref="E13"/>
    </sheetView>
  </sheetViews>
  <sheetFormatPr defaultRowHeight="15" x14ac:dyDescent="0.25"/>
  <cols>
    <col min="1" max="1" width="8.5703125" style="1" customWidth="1"/>
    <col min="2" max="2" width="10.140625" style="1" customWidth="1"/>
    <col min="3" max="3" width="34.7109375" style="1" customWidth="1"/>
    <col min="4" max="4" width="10.42578125" style="1" customWidth="1"/>
    <col min="5" max="5" width="29.7109375" style="1" customWidth="1"/>
    <col min="6" max="16384" width="9.140625" style="1"/>
  </cols>
  <sheetData>
    <row r="1" spans="1:6" ht="60" customHeight="1" x14ac:dyDescent="0.25">
      <c r="A1" s="24" t="s">
        <v>26</v>
      </c>
      <c r="B1" s="24"/>
      <c r="C1" s="24"/>
      <c r="D1" s="24"/>
      <c r="E1" s="24"/>
    </row>
    <row r="3" spans="1:6" ht="30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0</v>
      </c>
    </row>
    <row r="4" spans="1:6" ht="30" x14ac:dyDescent="0.25">
      <c r="A4" s="11" t="s">
        <v>9</v>
      </c>
      <c r="B4" s="11" t="s">
        <v>10</v>
      </c>
      <c r="C4" s="18" t="s">
        <v>13</v>
      </c>
      <c r="D4" s="19">
        <f>D5</f>
        <v>200000</v>
      </c>
      <c r="E4" s="5"/>
    </row>
    <row r="5" spans="1:6" ht="76.5" x14ac:dyDescent="0.25">
      <c r="A5" s="5"/>
      <c r="B5" s="5" t="s">
        <v>28</v>
      </c>
      <c r="C5" s="20" t="s">
        <v>11</v>
      </c>
      <c r="D5" s="15">
        <v>200000</v>
      </c>
      <c r="E5" s="10" t="s">
        <v>12</v>
      </c>
    </row>
    <row r="6" spans="1:6" ht="30" x14ac:dyDescent="0.25">
      <c r="A6" s="11" t="s">
        <v>1</v>
      </c>
      <c r="B6" s="11" t="s">
        <v>2</v>
      </c>
      <c r="C6" s="18" t="s">
        <v>13</v>
      </c>
      <c r="D6" s="8">
        <f>D7+D8+D9</f>
        <v>383900</v>
      </c>
      <c r="E6" s="6"/>
    </row>
    <row r="7" spans="1:6" ht="89.25" customHeight="1" x14ac:dyDescent="0.25">
      <c r="A7" s="5"/>
      <c r="B7" s="5" t="s">
        <v>29</v>
      </c>
      <c r="C7" s="21" t="s">
        <v>14</v>
      </c>
      <c r="D7" s="7">
        <v>200000</v>
      </c>
      <c r="E7" s="12" t="s">
        <v>16</v>
      </c>
    </row>
    <row r="8" spans="1:6" ht="63.75" x14ac:dyDescent="0.25">
      <c r="A8" s="5"/>
      <c r="B8" s="5" t="s">
        <v>29</v>
      </c>
      <c r="C8" s="21" t="s">
        <v>15</v>
      </c>
      <c r="D8" s="7">
        <v>14900</v>
      </c>
      <c r="E8" s="13" t="s">
        <v>25</v>
      </c>
    </row>
    <row r="9" spans="1:6" ht="63.75" x14ac:dyDescent="0.25">
      <c r="A9" s="5"/>
      <c r="B9" s="5" t="s">
        <v>30</v>
      </c>
      <c r="C9" s="16" t="s">
        <v>27</v>
      </c>
      <c r="D9" s="7">
        <v>169000</v>
      </c>
      <c r="E9" s="17" t="s">
        <v>34</v>
      </c>
    </row>
    <row r="10" spans="1:6" ht="30" x14ac:dyDescent="0.25">
      <c r="A10" s="11" t="s">
        <v>3</v>
      </c>
      <c r="B10" s="11" t="s">
        <v>4</v>
      </c>
      <c r="C10" s="18" t="s">
        <v>13</v>
      </c>
      <c r="D10" s="8">
        <f>D11</f>
        <v>170900</v>
      </c>
      <c r="E10" s="6"/>
    </row>
    <row r="11" spans="1:6" ht="63.75" x14ac:dyDescent="0.25">
      <c r="A11" s="5"/>
      <c r="B11" s="5" t="s">
        <v>31</v>
      </c>
      <c r="C11" s="20" t="s">
        <v>17</v>
      </c>
      <c r="D11" s="2">
        <v>170900</v>
      </c>
      <c r="E11" s="14" t="s">
        <v>18</v>
      </c>
    </row>
    <row r="12" spans="1:6" ht="30" x14ac:dyDescent="0.25">
      <c r="A12" s="11" t="s">
        <v>19</v>
      </c>
      <c r="B12" s="11" t="s">
        <v>20</v>
      </c>
      <c r="C12" s="18" t="s">
        <v>13</v>
      </c>
      <c r="D12" s="8">
        <f>D13+D14</f>
        <v>505000</v>
      </c>
      <c r="E12" s="9"/>
    </row>
    <row r="13" spans="1:6" ht="93" customHeight="1" x14ac:dyDescent="0.25">
      <c r="A13" s="5"/>
      <c r="B13" s="5" t="s">
        <v>32</v>
      </c>
      <c r="C13" s="20" t="s">
        <v>21</v>
      </c>
      <c r="D13" s="3">
        <v>345000</v>
      </c>
      <c r="E13" s="12" t="s">
        <v>36</v>
      </c>
    </row>
    <row r="14" spans="1:6" ht="63.75" x14ac:dyDescent="0.25">
      <c r="A14" s="5"/>
      <c r="B14" s="5" t="s">
        <v>33</v>
      </c>
      <c r="C14" s="16" t="s">
        <v>22</v>
      </c>
      <c r="D14" s="3">
        <v>160000</v>
      </c>
      <c r="E14" s="17" t="s">
        <v>35</v>
      </c>
      <c r="F14" s="4"/>
    </row>
    <row r="15" spans="1:6" x14ac:dyDescent="0.25">
      <c r="A15" s="22" t="s">
        <v>23</v>
      </c>
      <c r="B15" s="23"/>
      <c r="C15" s="23"/>
      <c r="D15" s="8">
        <f>D4+D6+D10+D12</f>
        <v>1259800</v>
      </c>
      <c r="E15" s="6"/>
    </row>
    <row r="16" spans="1:6" x14ac:dyDescent="0.25">
      <c r="A16" s="25" t="s">
        <v>24</v>
      </c>
      <c r="B16" s="25"/>
      <c r="C16" s="25"/>
      <c r="D16" s="25"/>
      <c r="E16" s="25"/>
    </row>
  </sheetData>
  <mergeCells count="3">
    <mergeCell ref="A15:C15"/>
    <mergeCell ref="A1:E1"/>
    <mergeCell ref="A16:E16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 (1201)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Nijolė Mackevičienė</dc:creator>
  <cp:lastModifiedBy>Nijolė Mackevičienė</cp:lastModifiedBy>
  <cp:lastPrinted>2026-03-05T11:26:03Z</cp:lastPrinted>
  <dcterms:created xsi:type="dcterms:W3CDTF">2023-01-20T09:14:50Z</dcterms:created>
  <dcterms:modified xsi:type="dcterms:W3CDTF">2026-03-10T08:04:41Z</dcterms:modified>
</cp:coreProperties>
</file>